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<sst xmlns="http://schemas.openxmlformats.org/spreadsheetml/2006/main" count="260" uniqueCount="147">
  <si>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</si>
  <si>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</si>
  <si>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</si>
  <si>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</si>
  <si>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</si>
  <si>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</si>
  <si>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</si>
  <si>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</si>
  <si>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</si>
  <si>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</si>
  <si>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</si>
  <si>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</si>
  <si>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</si>
  <si>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</si>
  <si>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</si>
  <si>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</si>
  <si>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</si>
  <si>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</si>
  <si>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</si>
  <si>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</si>
  <si>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</si>
  <si>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</si>
  <si>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</si>
  <si>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</si>
  <si>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</si>
  <si>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</si>
  <si>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</si>
  <si>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</si>
  <si>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</si>
  <si>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</si>
  <si>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</si>
  <si>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</si>
  <si>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</si>
  <si>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</si>
  <si>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</si>
  <si>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</si>
  <si>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</si>
  <si>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</si>
  <si>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</si>
  <si>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</si>
  <si>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</si>
  <si>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</si>
  <si>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</si>
  <si>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</si>
  <si>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</si>
  <si>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</si>
  <si>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</si>
  <si>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</si>
  <si>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</si>
  <si>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</si>
  <si>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</si>
  <si>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</si>
  <si>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</si>
  <si>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</si>
  <si>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</si>
  <si>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</si>
  <si>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</si>
  <si>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</si>
  <si>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</si>
  <si>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</si>
  <si>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</si>
  <si>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</si>
  <si>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</si>
  <si>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</si>
  <si>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</si>
  <si>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</si>
  <si>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</si>
  <si>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</si>
  <si>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</si>
  <si>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</si>
  <si>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</si>
  <si>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</si>
  <si>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</si>
  <si>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</si>
  <si>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</si>
  <si>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</si>
  <si>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</si>
  <si>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</si>
  <si>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</si>
  <si>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</si>
  <si>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</si>
  <si>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</si>
  <si>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</si>
  <si>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</si>
  <si>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</si>
  <si>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</si>
  <si>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</si>
  <si>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</si>
  <si>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</si>
  <si>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</si>
  <si>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</si>
  <si>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</si>
  <si>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</si>
  <si>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</si>
  <si>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</si>
  <si>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</si>
  <si>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</si>
  <si>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</si>
  <si>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</si>
  <si>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</si>
  <si>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</si>
  <si>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</si>
  <si>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公务用车运行维护费</t>
  </si>
  <si>
    <t>维修（护）费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</si>
  <si>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</si>
  <si>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</si>
  <si>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</si>
  <si>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</si>
  <si>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</si>
  <si>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</si>
  <si>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</si>
  <si>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</si>
  <si>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</si>
  <si>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</si>
  <si>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</si>
  <si>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</si>
  <si>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2、“2021年预算数”的实有人员5人，其中：在职人员5人，离退休人员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</si>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</sst>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b/>
      <sz val="10"/>
      <color indexed="8"/>
      <name val="Microsoft YaHei"/>
      <charset val="134"/>
    </font>
    <font>
      <sz val="11"/>
      <color rgb="FF000000"/>
      <name val="宋体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1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32" fillId="13" borderId="1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" fillId="0" borderId="1" xfId="0" applyFon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H16" sqref="H16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67">
        <v>51.45</v>
      </c>
      <c r="C6" s="57" t="s">
        <v>7</v>
      </c>
      <c r="D6" s="58">
        <v>8.8</v>
      </c>
    </row>
    <row r="7" ht="21" customHeight="1" spans="1:4">
      <c r="A7" s="68" t="s">
        <v>8</v>
      </c>
      <c r="B7" s="67">
        <v>51.45</v>
      </c>
      <c r="C7" s="57" t="s">
        <v>9</v>
      </c>
      <c r="D7" s="58">
        <v>2.55</v>
      </c>
    </row>
    <row r="8" ht="21" customHeight="1" spans="1:4">
      <c r="A8" s="68" t="s">
        <v>10</v>
      </c>
      <c r="B8" s="69"/>
      <c r="C8" s="57" t="s">
        <v>11</v>
      </c>
      <c r="D8" s="58">
        <v>36</v>
      </c>
    </row>
    <row r="9" ht="21" customHeight="1" spans="1:4">
      <c r="A9" s="24" t="s">
        <v>12</v>
      </c>
      <c r="B9" s="69"/>
      <c r="C9" s="57" t="s">
        <v>13</v>
      </c>
      <c r="D9" s="58">
        <v>4.1</v>
      </c>
    </row>
    <row r="10" ht="21" customHeight="1" spans="1:4">
      <c r="A10" s="24" t="s">
        <v>14</v>
      </c>
      <c r="B10" s="69"/>
      <c r="C10" s="24"/>
      <c r="D10" s="24"/>
    </row>
    <row r="11" ht="21" customHeight="1" spans="1:4">
      <c r="A11" s="24" t="s">
        <v>15</v>
      </c>
      <c r="B11" s="69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51.45</v>
      </c>
      <c r="C16" s="25" t="s">
        <v>20</v>
      </c>
      <c r="D16" s="25">
        <v>51.45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51.45</v>
      </c>
      <c r="C19" s="25" t="s">
        <v>25</v>
      </c>
      <c r="D19" s="25">
        <f>D16+D17</f>
        <v>51.45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T12" sqref="T12"/>
    </sheetView>
  </sheetViews>
  <sheetFormatPr defaultColWidth="9" defaultRowHeight="13.5"/>
  <cols>
    <col min="1" max="1" width="42.333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64"/>
      <c r="B5" s="64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64"/>
      <c r="P5" s="64"/>
    </row>
    <row r="6" s="31" customFormat="1" ht="119.25" customHeight="1" spans="1:16">
      <c r="A6" s="65"/>
      <c r="B6" s="65"/>
      <c r="C6" s="65"/>
      <c r="D6" s="33" t="s">
        <v>40</v>
      </c>
      <c r="E6" s="33" t="s">
        <v>8</v>
      </c>
      <c r="F6" s="33" t="s">
        <v>10</v>
      </c>
      <c r="G6" s="65"/>
      <c r="H6" s="33" t="s">
        <v>40</v>
      </c>
      <c r="I6" s="33" t="s">
        <v>41</v>
      </c>
      <c r="J6" s="33" t="s">
        <v>42</v>
      </c>
      <c r="K6" s="65"/>
      <c r="L6" s="65"/>
      <c r="M6" s="65"/>
      <c r="N6" s="65"/>
      <c r="O6" s="65"/>
      <c r="P6" s="65"/>
    </row>
    <row r="7" ht="18" customHeight="1" spans="1:16">
      <c r="A7" s="46" t="s">
        <v>7</v>
      </c>
      <c r="B7" s="24">
        <f>C7+O7+P7</f>
        <v>8.8</v>
      </c>
      <c r="C7" s="24">
        <f>D7+G7+H7+K7+L7+M7+N7</f>
        <v>8.8</v>
      </c>
      <c r="D7" s="24">
        <f>SUM(E7:F7)</f>
        <v>8.8</v>
      </c>
      <c r="E7" s="66">
        <v>8.8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9" t="s">
        <v>43</v>
      </c>
      <c r="B8" s="24">
        <f t="shared" ref="B8:B29" si="0">C8+O8+P8</f>
        <v>8.61</v>
      </c>
      <c r="C8" s="24">
        <f t="shared" ref="C8:C29" si="1">D8+G8+H8+K8+L8+M8+N8</f>
        <v>8.61</v>
      </c>
      <c r="D8" s="24">
        <f t="shared" ref="D8:D29" si="2">SUM(E8:F8)</f>
        <v>8.61</v>
      </c>
      <c r="E8" s="66">
        <v>8.61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9" t="s">
        <v>44</v>
      </c>
      <c r="B9" s="24">
        <f t="shared" si="0"/>
        <v>5.74</v>
      </c>
      <c r="C9" s="24">
        <f t="shared" si="1"/>
        <v>5.74</v>
      </c>
      <c r="D9" s="24">
        <f t="shared" si="2"/>
        <v>5.74</v>
      </c>
      <c r="E9" s="66">
        <v>5.74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9" t="s">
        <v>45</v>
      </c>
      <c r="B10" s="24">
        <f t="shared" si="0"/>
        <v>2.87</v>
      </c>
      <c r="C10" s="24">
        <f t="shared" si="1"/>
        <v>2.87</v>
      </c>
      <c r="D10" s="24">
        <f t="shared" si="2"/>
        <v>2.87</v>
      </c>
      <c r="E10" s="66">
        <v>2.87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0" t="s">
        <v>46</v>
      </c>
      <c r="B11" s="24">
        <f t="shared" si="0"/>
        <v>0.19</v>
      </c>
      <c r="C11" s="24">
        <f t="shared" si="1"/>
        <v>0.19</v>
      </c>
      <c r="D11" s="24">
        <f t="shared" si="2"/>
        <v>0.19</v>
      </c>
      <c r="E11" s="66">
        <v>0.19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51" t="s">
        <v>46</v>
      </c>
      <c r="B12" s="24">
        <f t="shared" si="0"/>
        <v>0.19</v>
      </c>
      <c r="C12" s="24">
        <f t="shared" si="1"/>
        <v>0.19</v>
      </c>
      <c r="D12" s="24">
        <f t="shared" si="2"/>
        <v>0.19</v>
      </c>
      <c r="E12" s="66">
        <v>0.19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6" t="s">
        <v>9</v>
      </c>
      <c r="B13" s="24">
        <f t="shared" si="0"/>
        <v>2.55</v>
      </c>
      <c r="C13" s="24">
        <f t="shared" si="1"/>
        <v>2.55</v>
      </c>
      <c r="D13" s="24">
        <f t="shared" si="2"/>
        <v>2.55</v>
      </c>
      <c r="E13" s="66">
        <v>2.55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50" t="s">
        <v>47</v>
      </c>
      <c r="B14" s="24">
        <f t="shared" si="0"/>
        <v>2.55</v>
      </c>
      <c r="C14" s="24">
        <f t="shared" si="1"/>
        <v>2.55</v>
      </c>
      <c r="D14" s="24">
        <f t="shared" si="2"/>
        <v>2.55</v>
      </c>
      <c r="E14" s="66">
        <v>2.55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9" t="s">
        <v>48</v>
      </c>
      <c r="B15" s="24">
        <f t="shared" si="0"/>
        <v>2.3</v>
      </c>
      <c r="C15" s="24">
        <f t="shared" si="1"/>
        <v>2.3</v>
      </c>
      <c r="D15" s="24">
        <f t="shared" si="2"/>
        <v>2.3</v>
      </c>
      <c r="E15" s="66">
        <v>2.3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9" t="s">
        <v>49</v>
      </c>
      <c r="B16" s="24">
        <f t="shared" si="0"/>
        <v>0.25</v>
      </c>
      <c r="C16" s="24">
        <f t="shared" si="1"/>
        <v>0.25</v>
      </c>
      <c r="D16" s="24">
        <f t="shared" si="2"/>
        <v>0.25</v>
      </c>
      <c r="E16" s="66">
        <v>0.25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52" t="s">
        <v>11</v>
      </c>
      <c r="B17" s="24">
        <f t="shared" si="0"/>
        <v>36</v>
      </c>
      <c r="C17" s="24">
        <f t="shared" si="1"/>
        <v>36</v>
      </c>
      <c r="D17" s="24">
        <f t="shared" si="2"/>
        <v>36</v>
      </c>
      <c r="E17" s="66">
        <v>36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53" t="s">
        <v>50</v>
      </c>
      <c r="B18" s="24">
        <f t="shared" si="0"/>
        <v>36</v>
      </c>
      <c r="C18" s="24">
        <f t="shared" si="1"/>
        <v>36</v>
      </c>
      <c r="D18" s="24">
        <f t="shared" si="2"/>
        <v>36</v>
      </c>
      <c r="E18" s="66">
        <v>36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52" t="s">
        <v>51</v>
      </c>
      <c r="B19" s="24">
        <f t="shared" si="0"/>
        <v>36</v>
      </c>
      <c r="C19" s="24">
        <f t="shared" si="1"/>
        <v>36</v>
      </c>
      <c r="D19" s="24">
        <f t="shared" si="2"/>
        <v>36</v>
      </c>
      <c r="E19" s="66">
        <v>36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52" t="s">
        <v>13</v>
      </c>
      <c r="B20" s="24">
        <f t="shared" si="0"/>
        <v>4.1</v>
      </c>
      <c r="C20" s="24">
        <f t="shared" si="1"/>
        <v>4.1</v>
      </c>
      <c r="D20" s="24">
        <f t="shared" si="2"/>
        <v>4.1</v>
      </c>
      <c r="E20" s="66">
        <v>4.1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53" t="s">
        <v>52</v>
      </c>
      <c r="B21" s="24">
        <f t="shared" si="0"/>
        <v>4.1</v>
      </c>
      <c r="C21" s="24">
        <f t="shared" si="1"/>
        <v>4.1</v>
      </c>
      <c r="D21" s="24">
        <f t="shared" si="2"/>
        <v>4.1</v>
      </c>
      <c r="E21" s="66">
        <v>4.1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4" t="s">
        <v>53</v>
      </c>
      <c r="B22" s="24">
        <f t="shared" si="0"/>
        <v>4.1</v>
      </c>
      <c r="C22" s="24">
        <f t="shared" si="1"/>
        <v>4.1</v>
      </c>
      <c r="D22" s="24">
        <f t="shared" si="2"/>
        <v>4.1</v>
      </c>
      <c r="E22" s="66">
        <v>4.1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51.45</v>
      </c>
      <c r="C29" s="24">
        <f t="shared" si="1"/>
        <v>51.45</v>
      </c>
      <c r="D29" s="24">
        <f t="shared" si="2"/>
        <v>51.45</v>
      </c>
      <c r="E29" s="24">
        <v>51.45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6" sqref="D6:E21"/>
    </sheetView>
  </sheetViews>
  <sheetFormatPr defaultColWidth="9" defaultRowHeight="13.5"/>
  <cols>
    <col min="1" max="1" width="38.3333333333333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6" t="s">
        <v>7</v>
      </c>
      <c r="B6" s="63">
        <f>C6+F6+G6+H6+I6</f>
        <v>8.8</v>
      </c>
      <c r="C6" s="48">
        <v>8.8</v>
      </c>
      <c r="D6" s="48">
        <v>8.8</v>
      </c>
      <c r="E6" s="48"/>
      <c r="F6" s="24"/>
      <c r="G6" s="24"/>
      <c r="H6" s="24"/>
      <c r="I6" s="24"/>
    </row>
    <row r="7" ht="15.75" customHeight="1" spans="1:9">
      <c r="A7" s="49" t="s">
        <v>43</v>
      </c>
      <c r="B7" s="63">
        <f t="shared" ref="B7:B28" si="0">C7+F7+G7+H7+I7</f>
        <v>8.8</v>
      </c>
      <c r="C7" s="48">
        <v>8.8</v>
      </c>
      <c r="D7" s="48">
        <v>8.8</v>
      </c>
      <c r="E7" s="48"/>
      <c r="F7" s="24"/>
      <c r="G7" s="24"/>
      <c r="H7" s="24"/>
      <c r="I7" s="24"/>
    </row>
    <row r="8" ht="15.75" customHeight="1" spans="1:9">
      <c r="A8" s="49" t="s">
        <v>44</v>
      </c>
      <c r="B8" s="63">
        <f t="shared" si="0"/>
        <v>5.74</v>
      </c>
      <c r="C8" s="48">
        <v>5.74</v>
      </c>
      <c r="D8" s="48">
        <v>5.74</v>
      </c>
      <c r="E8" s="48"/>
      <c r="F8" s="24"/>
      <c r="G8" s="24"/>
      <c r="H8" s="24"/>
      <c r="I8" s="24"/>
    </row>
    <row r="9" ht="15.75" customHeight="1" spans="1:9">
      <c r="A9" s="49" t="s">
        <v>45</v>
      </c>
      <c r="B9" s="63">
        <f t="shared" si="0"/>
        <v>2.87</v>
      </c>
      <c r="C9" s="48">
        <v>2.87</v>
      </c>
      <c r="D9" s="48">
        <v>2.87</v>
      </c>
      <c r="E9" s="48"/>
      <c r="F9" s="24"/>
      <c r="G9" s="24"/>
      <c r="H9" s="24"/>
      <c r="I9" s="24"/>
    </row>
    <row r="10" ht="15.75" customHeight="1" spans="1:9">
      <c r="A10" s="50" t="s">
        <v>46</v>
      </c>
      <c r="B10" s="63">
        <f t="shared" si="0"/>
        <v>0.19</v>
      </c>
      <c r="C10" s="48">
        <v>0.19</v>
      </c>
      <c r="D10" s="48">
        <v>0.19</v>
      </c>
      <c r="E10" s="48"/>
      <c r="F10" s="24"/>
      <c r="G10" s="24"/>
      <c r="H10" s="24"/>
      <c r="I10" s="24"/>
    </row>
    <row r="11" ht="15.75" customHeight="1" spans="1:9">
      <c r="A11" s="51" t="s">
        <v>46</v>
      </c>
      <c r="B11" s="63">
        <f t="shared" si="0"/>
        <v>2.55</v>
      </c>
      <c r="C11" s="48">
        <v>2.55</v>
      </c>
      <c r="D11" s="48">
        <v>2.55</v>
      </c>
      <c r="E11" s="48"/>
      <c r="F11" s="24"/>
      <c r="G11" s="24"/>
      <c r="H11" s="24"/>
      <c r="I11" s="24"/>
    </row>
    <row r="12" ht="15.75" customHeight="1" spans="1:9">
      <c r="A12" s="46" t="s">
        <v>9</v>
      </c>
      <c r="B12" s="63">
        <f t="shared" si="0"/>
        <v>2.3</v>
      </c>
      <c r="C12" s="48">
        <v>2.3</v>
      </c>
      <c r="D12" s="48">
        <v>2.3</v>
      </c>
      <c r="E12" s="48"/>
      <c r="F12" s="24"/>
      <c r="G12" s="24"/>
      <c r="H12" s="24"/>
      <c r="I12" s="24"/>
    </row>
    <row r="13" ht="15.75" customHeight="1" spans="1:9">
      <c r="A13" s="50" t="s">
        <v>47</v>
      </c>
      <c r="B13" s="63">
        <f t="shared" si="0"/>
        <v>2.3</v>
      </c>
      <c r="C13" s="48">
        <v>2.3</v>
      </c>
      <c r="D13" s="48">
        <v>2.3</v>
      </c>
      <c r="E13" s="48"/>
      <c r="F13" s="24"/>
      <c r="G13" s="24"/>
      <c r="H13" s="24"/>
      <c r="I13" s="24"/>
    </row>
    <row r="14" ht="15.75" customHeight="1" spans="1:9">
      <c r="A14" s="49" t="s">
        <v>48</v>
      </c>
      <c r="B14" s="63">
        <f t="shared" si="0"/>
        <v>2.3</v>
      </c>
      <c r="C14" s="48">
        <v>2.3</v>
      </c>
      <c r="D14" s="48">
        <v>2.3</v>
      </c>
      <c r="E14" s="48"/>
      <c r="F14" s="24"/>
      <c r="G14" s="24"/>
      <c r="H14" s="24"/>
      <c r="I14" s="24"/>
    </row>
    <row r="15" ht="15.75" customHeight="1" spans="1:9">
      <c r="A15" s="49" t="s">
        <v>49</v>
      </c>
      <c r="B15" s="63">
        <f t="shared" si="0"/>
        <v>0.25</v>
      </c>
      <c r="C15" s="48">
        <v>0.25</v>
      </c>
      <c r="D15" s="48">
        <v>0.25</v>
      </c>
      <c r="E15" s="48"/>
      <c r="F15" s="24"/>
      <c r="G15" s="24"/>
      <c r="H15" s="24"/>
      <c r="I15" s="24"/>
    </row>
    <row r="16" ht="15.75" customHeight="1" spans="1:9">
      <c r="A16" s="52" t="s">
        <v>11</v>
      </c>
      <c r="B16" s="63">
        <f t="shared" si="0"/>
        <v>36</v>
      </c>
      <c r="C16" s="48">
        <v>36</v>
      </c>
      <c r="D16" s="48">
        <v>35.75</v>
      </c>
      <c r="E16" s="48">
        <v>0.25</v>
      </c>
      <c r="F16" s="24"/>
      <c r="G16" s="24"/>
      <c r="H16" s="24"/>
      <c r="I16" s="24"/>
    </row>
    <row r="17" ht="15.75" customHeight="1" spans="1:9">
      <c r="A17" s="53" t="s">
        <v>50</v>
      </c>
      <c r="B17" s="63">
        <f t="shared" si="0"/>
        <v>36</v>
      </c>
      <c r="C17" s="48">
        <v>36</v>
      </c>
      <c r="D17" s="48">
        <v>35.75</v>
      </c>
      <c r="E17" s="48">
        <v>0.25</v>
      </c>
      <c r="F17" s="24"/>
      <c r="G17" s="24"/>
      <c r="H17" s="24"/>
      <c r="I17" s="24"/>
    </row>
    <row r="18" ht="15.75" customHeight="1" spans="1:9">
      <c r="A18" s="52" t="s">
        <v>51</v>
      </c>
      <c r="B18" s="63">
        <f t="shared" si="0"/>
        <v>36</v>
      </c>
      <c r="C18" s="48">
        <v>36</v>
      </c>
      <c r="D18" s="48">
        <v>35.75</v>
      </c>
      <c r="E18" s="48">
        <v>0.25</v>
      </c>
      <c r="F18" s="24"/>
      <c r="G18" s="24"/>
      <c r="H18" s="24"/>
      <c r="I18" s="24"/>
    </row>
    <row r="19" ht="15.75" customHeight="1" spans="1:9">
      <c r="A19" s="52" t="s">
        <v>13</v>
      </c>
      <c r="B19" s="63">
        <f t="shared" si="0"/>
        <v>4.1</v>
      </c>
      <c r="C19" s="48">
        <v>4.1</v>
      </c>
      <c r="D19" s="48">
        <v>4.1</v>
      </c>
      <c r="E19" s="48"/>
      <c r="F19" s="24"/>
      <c r="G19" s="24"/>
      <c r="H19" s="24"/>
      <c r="I19" s="24"/>
    </row>
    <row r="20" ht="15.75" customHeight="1" spans="1:9">
      <c r="A20" s="53" t="s">
        <v>52</v>
      </c>
      <c r="B20" s="63">
        <f t="shared" si="0"/>
        <v>4.1</v>
      </c>
      <c r="C20" s="48">
        <v>4.1</v>
      </c>
      <c r="D20" s="48">
        <v>4.1</v>
      </c>
      <c r="E20" s="48"/>
      <c r="F20" s="24"/>
      <c r="G20" s="24"/>
      <c r="H20" s="24"/>
      <c r="I20" s="24"/>
    </row>
    <row r="21" ht="15.75" customHeight="1" spans="1:9">
      <c r="A21" s="54" t="s">
        <v>53</v>
      </c>
      <c r="B21" s="63">
        <f t="shared" si="0"/>
        <v>4.1</v>
      </c>
      <c r="C21" s="48">
        <v>4.1</v>
      </c>
      <c r="D21" s="48">
        <v>4.1</v>
      </c>
      <c r="E21" s="55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ref="C22:C28" si="1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51.45</v>
      </c>
      <c r="C28" s="24">
        <f t="shared" si="1"/>
        <v>51.45</v>
      </c>
      <c r="D28" s="24">
        <v>51.2</v>
      </c>
      <c r="E28" s="24">
        <v>0.25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0"/>
  <sheetViews>
    <sheetView showZeros="0" workbookViewId="0">
      <selection activeCell="H10" sqref="H10"/>
    </sheetView>
  </sheetViews>
  <sheetFormatPr defaultColWidth="9" defaultRowHeight="13.5" outlineLevelCol="7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23">
        <f>SUM(B7:B8)</f>
        <v>51.45</v>
      </c>
      <c r="C6" s="57" t="s">
        <v>7</v>
      </c>
      <c r="D6" s="58">
        <v>8.8</v>
      </c>
      <c r="E6" s="58">
        <v>8.8</v>
      </c>
      <c r="F6" s="59"/>
    </row>
    <row r="7" ht="21.75" customHeight="1" spans="1:6">
      <c r="A7" s="27" t="s">
        <v>8</v>
      </c>
      <c r="B7" s="60">
        <v>51.45</v>
      </c>
      <c r="C7" s="57" t="s">
        <v>9</v>
      </c>
      <c r="D7" s="58">
        <v>2.55</v>
      </c>
      <c r="E7" s="58">
        <v>2.55</v>
      </c>
      <c r="F7" s="59"/>
    </row>
    <row r="8" ht="21.75" customHeight="1" spans="1:6">
      <c r="A8" s="27" t="s">
        <v>10</v>
      </c>
      <c r="B8" s="59"/>
      <c r="C8" s="57" t="s">
        <v>11</v>
      </c>
      <c r="D8" s="58">
        <v>36</v>
      </c>
      <c r="E8" s="58">
        <v>36</v>
      </c>
      <c r="F8" s="59"/>
    </row>
    <row r="9" ht="21.75" customHeight="1" spans="1:6">
      <c r="A9" s="24" t="s">
        <v>12</v>
      </c>
      <c r="B9" s="59"/>
      <c r="C9" s="57" t="s">
        <v>13</v>
      </c>
      <c r="D9" s="58">
        <v>4.1</v>
      </c>
      <c r="E9" s="58">
        <v>4.1</v>
      </c>
      <c r="F9" s="59"/>
    </row>
    <row r="10" ht="21.75" customHeight="1" spans="1:8">
      <c r="A10" s="24"/>
      <c r="B10" s="59"/>
      <c r="C10" s="24"/>
      <c r="D10" s="59">
        <f t="shared" ref="D7:D20" si="0">E10+F10</f>
        <v>0</v>
      </c>
      <c r="E10" s="59"/>
      <c r="F10" s="59"/>
      <c r="H10" s="61"/>
    </row>
    <row r="11" ht="21.75" customHeight="1" spans="1:6">
      <c r="A11" s="24"/>
      <c r="B11" s="59"/>
      <c r="C11" s="24"/>
      <c r="D11" s="59">
        <f t="shared" si="0"/>
        <v>0</v>
      </c>
      <c r="E11" s="59"/>
      <c r="F11" s="59"/>
    </row>
    <row r="12" ht="21.75" customHeight="1" spans="1:6">
      <c r="A12" s="24"/>
      <c r="B12" s="59"/>
      <c r="C12" s="24"/>
      <c r="D12" s="59">
        <f t="shared" si="0"/>
        <v>0</v>
      </c>
      <c r="E12" s="59"/>
      <c r="F12" s="59"/>
    </row>
    <row r="13" ht="21.75" customHeight="1" spans="1:6">
      <c r="A13" s="24"/>
      <c r="B13" s="59"/>
      <c r="C13" s="24"/>
      <c r="D13" s="59">
        <f t="shared" si="0"/>
        <v>0</v>
      </c>
      <c r="E13" s="59"/>
      <c r="F13" s="59"/>
    </row>
    <row r="14" ht="21.75" customHeight="1" spans="1:6">
      <c r="A14" s="24"/>
      <c r="B14" s="59"/>
      <c r="C14" s="24"/>
      <c r="D14" s="59">
        <f t="shared" si="0"/>
        <v>0</v>
      </c>
      <c r="E14" s="59"/>
      <c r="F14" s="59"/>
    </row>
    <row r="15" ht="21.75" customHeight="1" spans="1:6">
      <c r="A15" s="24"/>
      <c r="B15" s="59"/>
      <c r="C15" s="24"/>
      <c r="D15" s="59">
        <f t="shared" si="0"/>
        <v>0</v>
      </c>
      <c r="E15" s="59"/>
      <c r="F15" s="59"/>
    </row>
    <row r="16" ht="21.75" customHeight="1" spans="1:6">
      <c r="A16" s="25" t="s">
        <v>19</v>
      </c>
      <c r="B16" s="62">
        <f>B6+B9</f>
        <v>51.45</v>
      </c>
      <c r="C16" s="25" t="s">
        <v>20</v>
      </c>
      <c r="D16" s="59">
        <f t="shared" si="0"/>
        <v>0</v>
      </c>
      <c r="E16" s="59"/>
      <c r="F16" s="59"/>
    </row>
    <row r="17" ht="21.75" customHeight="1" spans="1:6">
      <c r="A17" s="27" t="s">
        <v>23</v>
      </c>
      <c r="B17" s="59"/>
      <c r="C17" s="27" t="s">
        <v>22</v>
      </c>
      <c r="D17" s="59">
        <f t="shared" si="0"/>
        <v>0</v>
      </c>
      <c r="E17" s="59"/>
      <c r="F17" s="59"/>
    </row>
    <row r="18" ht="21.75" customHeight="1" spans="1:6">
      <c r="A18" s="27" t="s">
        <v>65</v>
      </c>
      <c r="B18" s="59"/>
      <c r="C18" s="24"/>
      <c r="D18" s="59">
        <f t="shared" si="0"/>
        <v>0</v>
      </c>
      <c r="E18" s="59"/>
      <c r="F18" s="59"/>
    </row>
    <row r="19" ht="21.75" customHeight="1" spans="1:6">
      <c r="A19" s="27" t="s">
        <v>66</v>
      </c>
      <c r="B19" s="59"/>
      <c r="C19" s="24"/>
      <c r="D19" s="59">
        <f t="shared" si="0"/>
        <v>0</v>
      </c>
      <c r="E19" s="59"/>
      <c r="F19" s="59"/>
    </row>
    <row r="20" ht="21.75" customHeight="1" spans="1:6">
      <c r="A20" s="25" t="s">
        <v>24</v>
      </c>
      <c r="B20" s="62">
        <f>B16+B17+B18+B19</f>
        <v>51.45</v>
      </c>
      <c r="C20" s="25" t="s">
        <v>25</v>
      </c>
      <c r="D20" s="59">
        <f t="shared" si="0"/>
        <v>51.45</v>
      </c>
      <c r="E20" s="59">
        <v>51.45</v>
      </c>
      <c r="F20" s="59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selection activeCell="K21" sqref="K21"/>
    </sheetView>
  </sheetViews>
  <sheetFormatPr defaultColWidth="9" defaultRowHeight="13.5" outlineLevelCol="5"/>
  <cols>
    <col min="1" max="1" width="33.6666666666667" customWidth="1"/>
    <col min="2" max="2" width="13.8916666666667" customWidth="1"/>
    <col min="3" max="3" width="9.08333333333333" customWidth="1"/>
    <col min="4" max="5" width="13.1583333333333" customWidth="1"/>
    <col min="6" max="6" width="14.2666666666667" customWidth="1"/>
  </cols>
  <sheetData>
    <row r="2" ht="28.5" customHeight="1" spans="1:6">
      <c r="A2" s="40" t="s">
        <v>67</v>
      </c>
      <c r="B2" s="40"/>
      <c r="C2" s="40"/>
      <c r="D2" s="40"/>
      <c r="E2" s="40"/>
      <c r="F2" s="40"/>
    </row>
    <row r="3" ht="22.5" customHeight="1" spans="1:6">
      <c r="A3" s="41"/>
      <c r="B3" s="41"/>
      <c r="C3" s="41"/>
      <c r="D3" s="41"/>
      <c r="E3" s="41"/>
      <c r="F3" s="42" t="s">
        <v>1</v>
      </c>
    </row>
    <row r="4" s="31" customFormat="1" ht="22.5" customHeight="1" spans="1:6">
      <c r="A4" s="43" t="s">
        <v>27</v>
      </c>
      <c r="B4" s="43" t="s">
        <v>28</v>
      </c>
      <c r="C4" s="43" t="s">
        <v>55</v>
      </c>
      <c r="D4" s="43"/>
      <c r="E4" s="43"/>
      <c r="F4" s="44" t="s">
        <v>56</v>
      </c>
    </row>
    <row r="5" s="31" customFormat="1" ht="30.75" customHeight="1" spans="1:6">
      <c r="A5" s="43"/>
      <c r="B5" s="43"/>
      <c r="C5" s="43" t="s">
        <v>32</v>
      </c>
      <c r="D5" s="43" t="s">
        <v>60</v>
      </c>
      <c r="E5" s="43" t="s">
        <v>61</v>
      </c>
      <c r="F5" s="45"/>
    </row>
    <row r="6" ht="22.5" customHeight="1" spans="1:6">
      <c r="A6" s="46" t="s">
        <v>7</v>
      </c>
      <c r="B6" s="47">
        <f>C6+F6</f>
        <v>8.8</v>
      </c>
      <c r="C6" s="47">
        <f>SUM(D6:E6)</f>
        <v>8.8</v>
      </c>
      <c r="D6" s="48">
        <v>8.8</v>
      </c>
      <c r="E6" s="48"/>
      <c r="F6" s="47"/>
    </row>
    <row r="7" ht="22.5" customHeight="1" spans="1:6">
      <c r="A7" s="49" t="s">
        <v>43</v>
      </c>
      <c r="B7" s="47">
        <f t="shared" ref="B7:B21" si="0">C7+F7</f>
        <v>8.8</v>
      </c>
      <c r="C7" s="47">
        <f t="shared" ref="C7:C21" si="1">SUM(D7:E7)</f>
        <v>8.8</v>
      </c>
      <c r="D7" s="48">
        <v>8.8</v>
      </c>
      <c r="E7" s="48"/>
      <c r="F7" s="47"/>
    </row>
    <row r="8" ht="22.5" customHeight="1" spans="1:6">
      <c r="A8" s="49" t="s">
        <v>44</v>
      </c>
      <c r="B8" s="47">
        <f t="shared" si="0"/>
        <v>5.74</v>
      </c>
      <c r="C8" s="47">
        <f t="shared" si="1"/>
        <v>5.74</v>
      </c>
      <c r="D8" s="48">
        <v>5.74</v>
      </c>
      <c r="E8" s="48"/>
      <c r="F8" s="47"/>
    </row>
    <row r="9" ht="22.5" customHeight="1" spans="1:6">
      <c r="A9" s="49" t="s">
        <v>45</v>
      </c>
      <c r="B9" s="47">
        <f t="shared" si="0"/>
        <v>2.87</v>
      </c>
      <c r="C9" s="47">
        <f t="shared" si="1"/>
        <v>2.87</v>
      </c>
      <c r="D9" s="48">
        <v>2.87</v>
      </c>
      <c r="E9" s="48"/>
      <c r="F9" s="47"/>
    </row>
    <row r="10" ht="22.5" customHeight="1" spans="1:6">
      <c r="A10" s="50" t="s">
        <v>46</v>
      </c>
      <c r="B10" s="47">
        <f t="shared" si="0"/>
        <v>0.19</v>
      </c>
      <c r="C10" s="47">
        <f t="shared" si="1"/>
        <v>0.19</v>
      </c>
      <c r="D10" s="48">
        <v>0.19</v>
      </c>
      <c r="E10" s="48"/>
      <c r="F10" s="47"/>
    </row>
    <row r="11" ht="22.5" customHeight="1" spans="1:6">
      <c r="A11" s="51" t="s">
        <v>46</v>
      </c>
      <c r="B11" s="47">
        <f t="shared" si="0"/>
        <v>2.55</v>
      </c>
      <c r="C11" s="47">
        <f t="shared" si="1"/>
        <v>2.55</v>
      </c>
      <c r="D11" s="48">
        <v>2.55</v>
      </c>
      <c r="E11" s="48"/>
      <c r="F11" s="47"/>
    </row>
    <row r="12" ht="22.5" customHeight="1" spans="1:6">
      <c r="A12" s="46" t="s">
        <v>9</v>
      </c>
      <c r="B12" s="47">
        <f t="shared" si="0"/>
        <v>2.3</v>
      </c>
      <c r="C12" s="47">
        <f t="shared" si="1"/>
        <v>2.3</v>
      </c>
      <c r="D12" s="48">
        <v>2.3</v>
      </c>
      <c r="E12" s="48"/>
      <c r="F12" s="47"/>
    </row>
    <row r="13" ht="22.5" customHeight="1" spans="1:6">
      <c r="A13" s="50" t="s">
        <v>47</v>
      </c>
      <c r="B13" s="47">
        <f t="shared" si="0"/>
        <v>2.3</v>
      </c>
      <c r="C13" s="47">
        <f t="shared" si="1"/>
        <v>2.3</v>
      </c>
      <c r="D13" s="48">
        <v>2.3</v>
      </c>
      <c r="E13" s="48"/>
      <c r="F13" s="47"/>
    </row>
    <row r="14" ht="22.5" customHeight="1" spans="1:6">
      <c r="A14" s="49" t="s">
        <v>48</v>
      </c>
      <c r="B14" s="47">
        <f t="shared" si="0"/>
        <v>2.3</v>
      </c>
      <c r="C14" s="47">
        <f t="shared" si="1"/>
        <v>2.3</v>
      </c>
      <c r="D14" s="48">
        <v>2.3</v>
      </c>
      <c r="E14" s="48"/>
      <c r="F14" s="47"/>
    </row>
    <row r="15" ht="22.5" customHeight="1" spans="1:6">
      <c r="A15" s="49" t="s">
        <v>49</v>
      </c>
      <c r="B15" s="47">
        <f t="shared" si="0"/>
        <v>0.25</v>
      </c>
      <c r="C15" s="47">
        <f t="shared" si="1"/>
        <v>0.25</v>
      </c>
      <c r="D15" s="48">
        <v>0.25</v>
      </c>
      <c r="E15" s="48"/>
      <c r="F15" s="47"/>
    </row>
    <row r="16" ht="22.5" customHeight="1" spans="1:6">
      <c r="A16" s="52" t="s">
        <v>11</v>
      </c>
      <c r="B16" s="47"/>
      <c r="C16" s="47"/>
      <c r="D16" s="48">
        <v>35.75</v>
      </c>
      <c r="E16" s="48">
        <v>0.25</v>
      </c>
      <c r="F16" s="47"/>
    </row>
    <row r="17" ht="22.5" customHeight="1" spans="1:6">
      <c r="A17" s="53" t="s">
        <v>50</v>
      </c>
      <c r="B17" s="47"/>
      <c r="C17" s="47"/>
      <c r="D17" s="48">
        <v>35.75</v>
      </c>
      <c r="E17" s="48">
        <v>0.25</v>
      </c>
      <c r="F17" s="47"/>
    </row>
    <row r="18" ht="22.5" customHeight="1" spans="1:6">
      <c r="A18" s="52" t="s">
        <v>51</v>
      </c>
      <c r="B18" s="47">
        <f t="shared" ref="B18:B23" si="2">C18+F18</f>
        <v>36</v>
      </c>
      <c r="C18" s="47">
        <f t="shared" ref="C18:C23" si="3">SUM(D18:E18)</f>
        <v>36</v>
      </c>
      <c r="D18" s="48">
        <v>35.75</v>
      </c>
      <c r="E18" s="48">
        <v>0.25</v>
      </c>
      <c r="F18" s="47"/>
    </row>
    <row r="19" ht="22.5" customHeight="1" spans="1:6">
      <c r="A19" s="52" t="s">
        <v>13</v>
      </c>
      <c r="B19" s="47">
        <f t="shared" si="2"/>
        <v>4.1</v>
      </c>
      <c r="C19" s="47">
        <f t="shared" si="3"/>
        <v>4.1</v>
      </c>
      <c r="D19" s="48">
        <v>4.1</v>
      </c>
      <c r="E19" s="48"/>
      <c r="F19" s="47"/>
    </row>
    <row r="20" ht="22.5" customHeight="1" spans="1:6">
      <c r="A20" s="53" t="s">
        <v>52</v>
      </c>
      <c r="B20" s="47">
        <f t="shared" si="2"/>
        <v>4.1</v>
      </c>
      <c r="C20" s="47">
        <f t="shared" si="3"/>
        <v>4.1</v>
      </c>
      <c r="D20" s="48">
        <v>4.1</v>
      </c>
      <c r="E20" s="48"/>
      <c r="F20" s="47"/>
    </row>
    <row r="21" ht="22.5" customHeight="1" spans="1:6">
      <c r="A21" s="54" t="s">
        <v>53</v>
      </c>
      <c r="B21" s="47">
        <f t="shared" si="2"/>
        <v>4.1</v>
      </c>
      <c r="C21" s="47">
        <f t="shared" si="3"/>
        <v>4.1</v>
      </c>
      <c r="D21" s="48">
        <v>4.1</v>
      </c>
      <c r="E21" s="55"/>
      <c r="F21" s="47"/>
    </row>
    <row r="22" ht="22.5" customHeight="1" spans="1:6">
      <c r="A22" s="47"/>
      <c r="B22" s="47">
        <f t="shared" si="2"/>
        <v>0</v>
      </c>
      <c r="C22" s="47">
        <f t="shared" si="3"/>
        <v>0</v>
      </c>
      <c r="D22" s="47"/>
      <c r="E22" s="47"/>
      <c r="F22" s="47"/>
    </row>
    <row r="23" ht="22.5" customHeight="1" spans="1:6">
      <c r="A23" s="56" t="s">
        <v>32</v>
      </c>
      <c r="B23" s="47">
        <f t="shared" si="2"/>
        <v>51.45</v>
      </c>
      <c r="C23" s="47">
        <f t="shared" si="3"/>
        <v>51.45</v>
      </c>
      <c r="D23" s="47">
        <v>51.2</v>
      </c>
      <c r="E23" s="47">
        <v>0.25</v>
      </c>
      <c r="F23" s="4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showZeros="0" workbookViewId="0">
      <pane ySplit="5" topLeftCell="A6" activePane="bottomLeft" state="frozen"/>
      <selection/>
      <selection pane="bottomLeft" activeCell="J19" sqref="J19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51.2</v>
      </c>
      <c r="C6" s="24">
        <f t="shared" ref="C6" si="1">SUM(C7:C19)</f>
        <v>51.2</v>
      </c>
      <c r="D6" s="24">
        <f t="shared" ref="D6" si="2">SUM(D7:D19)</f>
        <v>51.2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 t="shared" ref="B7:B13" si="4">C7+F7</f>
        <v>20.81</v>
      </c>
      <c r="C7" s="24">
        <f t="shared" ref="C7:C13" si="5">SUM(D7:E7)</f>
        <v>20.81</v>
      </c>
      <c r="D7" s="24">
        <v>20.81</v>
      </c>
      <c r="E7" s="24"/>
      <c r="F7" s="24"/>
    </row>
    <row r="8" ht="18" customHeight="1" spans="1:6">
      <c r="A8" s="35" t="s">
        <v>72</v>
      </c>
      <c r="B8" s="24">
        <f t="shared" si="4"/>
        <v>13.33</v>
      </c>
      <c r="C8" s="24">
        <f t="shared" si="5"/>
        <v>13.33</v>
      </c>
      <c r="D8" s="24">
        <v>13.33</v>
      </c>
      <c r="E8" s="24"/>
      <c r="F8" s="24"/>
    </row>
    <row r="9" ht="18" customHeight="1" spans="1:6">
      <c r="A9" s="35" t="s">
        <v>73</v>
      </c>
      <c r="B9" s="24">
        <f t="shared" si="4"/>
        <v>1.61</v>
      </c>
      <c r="C9" s="24">
        <f t="shared" si="5"/>
        <v>1.61</v>
      </c>
      <c r="D9" s="24">
        <v>1.61</v>
      </c>
      <c r="E9" s="24"/>
      <c r="F9" s="24"/>
    </row>
    <row r="10" ht="18" customHeight="1" spans="1:6">
      <c r="A10" s="35" t="s">
        <v>74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75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76</v>
      </c>
      <c r="B12" s="24">
        <f t="shared" si="4"/>
        <v>5.74</v>
      </c>
      <c r="C12" s="24">
        <f t="shared" si="5"/>
        <v>5.74</v>
      </c>
      <c r="D12" s="24">
        <v>5.74</v>
      </c>
      <c r="E12" s="24"/>
      <c r="F12" s="24"/>
    </row>
    <row r="13" ht="18" customHeight="1" spans="1:6">
      <c r="A13" s="35" t="s">
        <v>77</v>
      </c>
      <c r="B13" s="24">
        <f t="shared" si="4"/>
        <v>2.87</v>
      </c>
      <c r="C13" s="24">
        <f t="shared" si="5"/>
        <v>2.87</v>
      </c>
      <c r="D13" s="24">
        <v>2.87</v>
      </c>
      <c r="E13" s="24"/>
      <c r="F13" s="24"/>
    </row>
    <row r="14" ht="18" customHeight="1" spans="1:6">
      <c r="A14" s="35" t="s">
        <v>78</v>
      </c>
      <c r="B14" s="39">
        <v>2.3</v>
      </c>
      <c r="C14" s="39">
        <v>2.3</v>
      </c>
      <c r="D14" s="39">
        <v>2.3</v>
      </c>
      <c r="E14" s="24"/>
      <c r="F14" s="24"/>
    </row>
    <row r="15" ht="18" customHeight="1" spans="1:6">
      <c r="A15" s="35" t="s">
        <v>79</v>
      </c>
      <c r="B15" s="24">
        <f>C15+F15</f>
        <v>0.25</v>
      </c>
      <c r="C15" s="24">
        <f>SUM(D15:E15)</f>
        <v>0.25</v>
      </c>
      <c r="D15" s="24">
        <v>0.25</v>
      </c>
      <c r="E15" s="24"/>
      <c r="F15" s="24"/>
    </row>
    <row r="16" ht="18" customHeight="1" spans="1:6">
      <c r="A16" s="35" t="s">
        <v>80</v>
      </c>
      <c r="B16" s="24">
        <f>C16+F16</f>
        <v>0.19</v>
      </c>
      <c r="C16" s="24">
        <f>SUM(D16:E16)</f>
        <v>0.19</v>
      </c>
      <c r="D16" s="24">
        <v>0.19</v>
      </c>
      <c r="E16" s="24"/>
      <c r="F16" s="24"/>
    </row>
    <row r="17" ht="18" customHeight="1" spans="1:6">
      <c r="A17" s="35" t="s">
        <v>81</v>
      </c>
      <c r="B17" s="24">
        <f>C17+F17</f>
        <v>4.1</v>
      </c>
      <c r="C17" s="24">
        <f>SUM(D17:E17)</f>
        <v>4.1</v>
      </c>
      <c r="D17" s="39">
        <v>4.1</v>
      </c>
      <c r="E17" s="24"/>
      <c r="F17" s="24"/>
    </row>
    <row r="18" ht="18" customHeight="1" spans="1:6">
      <c r="A18" s="35" t="s">
        <v>82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84</v>
      </c>
      <c r="B20" s="24">
        <f>SUM(B21:B29)</f>
        <v>0.25</v>
      </c>
      <c r="C20" s="24">
        <f>SUM(C21:C29)</f>
        <v>0.25</v>
      </c>
      <c r="D20" s="24">
        <f>SUM(D21:D29)</f>
        <v>0</v>
      </c>
      <c r="E20" s="24">
        <f>SUM(E21:E29)</f>
        <v>0.25</v>
      </c>
      <c r="F20" s="24">
        <f>SUM(F21:F29)</f>
        <v>0</v>
      </c>
    </row>
    <row r="21" ht="18" customHeight="1" spans="1:6">
      <c r="A21" s="35" t="s">
        <v>85</v>
      </c>
      <c r="B21" s="24">
        <f t="shared" ref="B21:B47" si="6">C21+F21</f>
        <v>0.25</v>
      </c>
      <c r="C21" s="24">
        <f t="shared" ref="C21:C47" si="7">SUM(D21:E21)</f>
        <v>0.25</v>
      </c>
      <c r="D21" s="24"/>
      <c r="E21" s="24">
        <v>0.25</v>
      </c>
      <c r="F21" s="24"/>
    </row>
    <row r="22" ht="18" customHeight="1" spans="1:6">
      <c r="A22" s="35" t="s">
        <v>86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87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88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89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90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91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92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93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23.25" customHeight="1" spans="1:6">
      <c r="A30" s="37" t="s">
        <v>32</v>
      </c>
      <c r="B30" s="24">
        <f>B6+B20</f>
        <v>51.45</v>
      </c>
      <c r="C30" s="24">
        <f>C6+C20</f>
        <v>51.45</v>
      </c>
      <c r="D30" s="24">
        <f>D6+D20</f>
        <v>51.2</v>
      </c>
      <c r="E30" s="24">
        <f>E6+E20</f>
        <v>0.25</v>
      </c>
      <c r="F30" s="24">
        <f>F6+F20</f>
        <v>0</v>
      </c>
    </row>
    <row r="31" spans="1:6">
      <c r="A31" s="38" t="s">
        <v>94</v>
      </c>
      <c r="B31" s="38"/>
      <c r="C31" s="38"/>
      <c r="D31" s="38"/>
      <c r="E31" s="38"/>
      <c r="F31" s="38"/>
    </row>
  </sheetData>
  <mergeCells count="7">
    <mergeCell ref="A2:F2"/>
    <mergeCell ref="E3:F3"/>
    <mergeCell ref="C4:E4"/>
    <mergeCell ref="A31:F3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F26" sqref="F26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95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96</v>
      </c>
      <c r="B6" s="24"/>
      <c r="C6" s="24"/>
      <c r="D6" s="24"/>
      <c r="E6" s="24"/>
      <c r="F6" s="24"/>
    </row>
    <row r="7" ht="18" customHeight="1" spans="1:6">
      <c r="A7" s="35" t="s">
        <v>97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98</v>
      </c>
      <c r="B10" s="24">
        <f>SUM(B11:B16)</f>
        <v>0.25</v>
      </c>
      <c r="C10" s="24">
        <f>SUM(C11:C16)</f>
        <v>0.25</v>
      </c>
      <c r="D10" s="24">
        <f>SUM(D11:D16)</f>
        <v>0</v>
      </c>
      <c r="E10" s="24">
        <f>SUM(E11:E16)</f>
        <v>0.25</v>
      </c>
      <c r="F10" s="24">
        <f>SUM(F11:F16)</f>
        <v>0</v>
      </c>
    </row>
    <row r="11" ht="18" customHeight="1" spans="1:6">
      <c r="A11" s="35" t="s">
        <v>99</v>
      </c>
      <c r="B11" s="24">
        <f>C11+F11</f>
        <v>0.25</v>
      </c>
      <c r="C11" s="24">
        <f>SUM(D11:E11)</f>
        <v>0.25</v>
      </c>
      <c r="D11" s="24"/>
      <c r="E11" s="24">
        <v>0.25</v>
      </c>
      <c r="F11" s="24"/>
    </row>
    <row r="12" ht="18" customHeight="1" spans="1:6">
      <c r="A12" s="35" t="s">
        <v>100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102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103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93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4" t="s">
        <v>104</v>
      </c>
      <c r="B17" s="24">
        <v>51.2</v>
      </c>
      <c r="C17" s="24">
        <v>51.2</v>
      </c>
      <c r="D17" s="24">
        <v>51.2</v>
      </c>
      <c r="E17" s="24"/>
      <c r="F17" s="24"/>
    </row>
    <row r="18" ht="18" customHeight="1" spans="1:6">
      <c r="A18" s="35" t="s">
        <v>105</v>
      </c>
      <c r="B18" s="24">
        <v>51.2</v>
      </c>
      <c r="C18" s="24">
        <v>51.2</v>
      </c>
      <c r="D18" s="24">
        <v>51.2</v>
      </c>
      <c r="E18" s="24"/>
      <c r="F18" s="24"/>
    </row>
    <row r="19" ht="18" customHeight="1" spans="1:6">
      <c r="A19" s="35" t="s">
        <v>106</v>
      </c>
      <c r="B19" s="24"/>
      <c r="C19" s="24"/>
      <c r="D19" s="24"/>
      <c r="E19" s="24"/>
      <c r="F19" s="24"/>
    </row>
    <row r="20" ht="18" customHeight="1" spans="1:6">
      <c r="A20" s="35" t="s">
        <v>107</v>
      </c>
      <c r="B20" s="24"/>
      <c r="C20" s="24"/>
      <c r="D20" s="24"/>
      <c r="E20" s="24"/>
      <c r="F20" s="24"/>
    </row>
    <row r="21" ht="18" customHeight="1" spans="1:6">
      <c r="A21" s="37" t="s">
        <v>32</v>
      </c>
      <c r="B21" s="24">
        <v>51.45</v>
      </c>
      <c r="C21" s="24">
        <v>51.45</v>
      </c>
      <c r="D21" s="24">
        <v>51.2</v>
      </c>
      <c r="E21" s="24">
        <v>0.25</v>
      </c>
      <c r="F21" s="24"/>
    </row>
    <row r="22" spans="1:6">
      <c r="A22" s="38" t="s">
        <v>94</v>
      </c>
      <c r="B22" s="38"/>
      <c r="C22" s="38"/>
      <c r="D22" s="38"/>
      <c r="E22" s="38"/>
      <c r="F22" s="38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2" sqref="D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109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110</v>
      </c>
      <c r="B6" s="24"/>
    </row>
    <row r="7" ht="24" customHeight="1" spans="1:2">
      <c r="A7" s="27" t="s">
        <v>111</v>
      </c>
      <c r="B7" s="24"/>
    </row>
    <row r="8" ht="24" customHeight="1" spans="1:2">
      <c r="A8" s="27" t="s">
        <v>112</v>
      </c>
      <c r="B8" s="24">
        <f>SUM(B9:B10)</f>
        <v>0</v>
      </c>
    </row>
    <row r="9" ht="24" customHeight="1" spans="1:2">
      <c r="A9" s="27" t="s">
        <v>113</v>
      </c>
      <c r="B9" s="24"/>
    </row>
    <row r="10" ht="24" customHeight="1" spans="1:2">
      <c r="A10" s="27" t="s">
        <v>114</v>
      </c>
      <c r="B10" s="24"/>
    </row>
    <row r="11" ht="30.75" customHeight="1" spans="1:2">
      <c r="A11" s="28" t="s">
        <v>115</v>
      </c>
      <c r="B11" s="28"/>
    </row>
    <row r="12" ht="30.75" customHeight="1" spans="1:2">
      <c r="A12" s="29" t="s">
        <v>116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13" sqref="R13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120</v>
      </c>
      <c r="B4" s="4"/>
      <c r="C4" s="5"/>
      <c r="D4" s="6"/>
      <c r="E4" s="6"/>
      <c r="F4" s="6"/>
      <c r="G4" s="7"/>
      <c r="H4" s="4" t="s">
        <v>121</v>
      </c>
      <c r="I4" s="4"/>
      <c r="J4" s="4"/>
      <c r="K4" s="4"/>
      <c r="L4" s="4"/>
      <c r="M4" s="4"/>
      <c r="N4" s="4"/>
    </row>
    <row r="5" ht="36.75" customHeight="1" spans="1:14">
      <c r="A5" s="4" t="s">
        <v>122</v>
      </c>
      <c r="B5" s="4"/>
      <c r="C5" s="5" t="s">
        <v>123</v>
      </c>
      <c r="D5" s="6"/>
      <c r="E5" s="6"/>
      <c r="F5" s="6"/>
      <c r="G5" s="6"/>
      <c r="H5" s="4" t="s">
        <v>124</v>
      </c>
      <c r="I5" s="4"/>
      <c r="J5" s="4"/>
      <c r="K5" s="4"/>
      <c r="L5" s="5"/>
      <c r="M5" s="6"/>
      <c r="N5" s="7"/>
    </row>
    <row r="6" ht="25.5" customHeight="1" spans="1:14">
      <c r="A6" s="8" t="s">
        <v>125</v>
      </c>
      <c r="B6" s="9"/>
      <c r="C6" s="10" t="s">
        <v>126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128</v>
      </c>
      <c r="B8" s="4"/>
      <c r="C8" s="4"/>
      <c r="D8" s="4"/>
      <c r="E8" s="4" t="s">
        <v>129</v>
      </c>
      <c r="F8" s="4"/>
      <c r="G8" s="4"/>
      <c r="H8" s="4"/>
      <c r="I8" s="4"/>
      <c r="J8" s="4"/>
      <c r="K8" s="4"/>
      <c r="L8" s="4"/>
      <c r="M8" s="4"/>
      <c r="N8" s="14" t="s">
        <v>130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131</v>
      </c>
      <c r="B10" s="13"/>
      <c r="C10" s="13"/>
      <c r="D10" s="13"/>
      <c r="E10" s="4" t="s">
        <v>132</v>
      </c>
      <c r="F10" s="4"/>
      <c r="G10" s="4" t="s">
        <v>133</v>
      </c>
      <c r="H10" s="4"/>
      <c r="I10" s="4"/>
      <c r="J10" s="4"/>
      <c r="K10" s="4" t="s">
        <v>134</v>
      </c>
      <c r="L10" s="4"/>
      <c r="M10" s="4"/>
      <c r="N10" s="4" t="s">
        <v>135</v>
      </c>
    </row>
    <row r="11" ht="21" customHeight="1" spans="1:14">
      <c r="A11" s="13"/>
      <c r="B11" s="13"/>
      <c r="C11" s="13"/>
      <c r="D11" s="13"/>
      <c r="E11" s="4" t="s">
        <v>136</v>
      </c>
      <c r="F11" s="4"/>
      <c r="G11" s="4" t="s">
        <v>137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141</v>
      </c>
      <c r="F19" s="4"/>
      <c r="G19" s="4" t="s">
        <v>142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F857FB38EDFE4530AB17B656E400B817</vt:lpwstr>
  </property>
</Properties>
</file>